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25" windowHeight="12780"/>
  </bookViews>
  <sheets>
    <sheet name="январь-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'январь-март'!$A$1:$G$12</definedName>
  </definedNames>
  <calcPr calcId="124519" iterate="1"/>
</workbook>
</file>

<file path=xl/calcChain.xml><?xml version="1.0" encoding="utf-8"?>
<calcChain xmlns="http://schemas.openxmlformats.org/spreadsheetml/2006/main">
  <c r="E7" i="16"/>
  <c r="P8"/>
  <c r="D8"/>
  <c r="N11"/>
  <c r="D7" l="1"/>
  <c r="P7" l="1"/>
  <c r="L11"/>
  <c r="D9" l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F7" i="16" l="1"/>
  <c r="C8"/>
  <c r="E8" s="1"/>
  <c r="M11"/>
  <c r="P11" s="1"/>
  <c r="C9" l="1"/>
  <c r="F9" s="1"/>
  <c r="F8"/>
  <c r="E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<sst xmlns="http://schemas.openxmlformats.org/spreadsheetml/2006/main" count="219" uniqueCount="50">
  <si>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</si>
  <si>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</si>
  <si>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</si>
  <si>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</si>
  <si>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</si>
  <si>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</si>
  <si>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</si>
  <si>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</si>
  <si>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</si>
  <si>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</si>
  <si>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</si>
  <si>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</si>
  <si>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</si>
  <si>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</si>
  <si>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</si>
  <si>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</si>
  <si>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</si>
  <si>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</si>
  <si>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</si>
  <si>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</si>
  <si>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</si>
  <si>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</si>
  <si>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</si>
  <si>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</si>
  <si>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</si>
  <si>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</si>
  <si>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</si>
  <si>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</si>
  <si>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</si>
  <si>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</si>
  <si>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</si>
  <si>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</si>
  <si>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</si>
  <si>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</si>
  <si>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</si>
  <si>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</si>
  <si>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</si>
  <si>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</si>
  <si>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</si>
  <si>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</si>
  <si>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</si>
  <si>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</si>
  <si>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</si>
  <si>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</si>
  <si>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</si>
  <si>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</si>
  <si>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</si>
  <si>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</si>
  <si>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</si>
  <si>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первый квартал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</si>
</sst>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0" borderId="1" xfId="0" applyNumberFormat="1" applyBorder="1" applyProtection="1">
      <protection hidden="1"/>
    </xf>
    <xf numFmtId="3" fontId="6" fillId="0" borderId="0" xfId="0" applyNumberFormat="1" applyFont="1" applyAlignment="1">
      <alignment horizontal="right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A3" sqref="A3:G3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4" t="s">
        <v>0</v>
      </c>
      <c r="B2" s="74"/>
      <c r="C2" s="74"/>
      <c r="D2" s="74"/>
      <c r="E2" s="74"/>
      <c r="F2" s="74"/>
      <c r="G2" s="74"/>
      <c r="H2" s="1"/>
    </row>
    <row r="3" spans="1:16" ht="15.75">
      <c r="A3" s="74" t="s">
        <v>49</v>
      </c>
      <c r="B3" s="74"/>
      <c r="C3" s="74"/>
      <c r="D3" s="74"/>
      <c r="E3" s="74"/>
      <c r="F3" s="74"/>
      <c r="G3" s="74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3" t="s">
        <v>45</v>
      </c>
      <c r="M4" s="73" t="s">
        <v>44</v>
      </c>
      <c r="N4" s="73" t="s">
        <v>7</v>
      </c>
    </row>
    <row r="5" spans="1:16" ht="24.75" customHeight="1">
      <c r="A5" s="75" t="s">
        <v>2</v>
      </c>
      <c r="B5" s="73" t="s">
        <v>45</v>
      </c>
      <c r="C5" s="73" t="s">
        <v>46</v>
      </c>
      <c r="D5" s="73" t="s">
        <v>7</v>
      </c>
      <c r="E5" s="76" t="s">
        <v>8</v>
      </c>
      <c r="F5" s="77" t="s">
        <v>42</v>
      </c>
      <c r="G5" s="78"/>
      <c r="L5" s="73"/>
      <c r="M5" s="73"/>
      <c r="N5" s="73"/>
    </row>
    <row r="6" spans="1:16" ht="45.75" customHeight="1" thickBot="1">
      <c r="A6" s="75"/>
      <c r="B6" s="73"/>
      <c r="C6" s="73"/>
      <c r="D6" s="73"/>
      <c r="E6" s="76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 t="shared" ref="B7:C8" si="0">L7/1000</f>
        <v>6141110.9052300006</v>
      </c>
      <c r="C7" s="72">
        <v>1193389</v>
      </c>
      <c r="D7" s="47">
        <f>N7/1000</f>
        <v>1193299.4471300002</v>
      </c>
      <c r="E7" s="21">
        <f>C7-D7</f>
        <v>89.552869999781251</v>
      </c>
      <c r="F7" s="7">
        <f>D7/C7*100</f>
        <v>99.992495919603769</v>
      </c>
      <c r="G7" s="8">
        <f>D7/B7*100</f>
        <v>19.431328721221135</v>
      </c>
      <c r="I7" s="50">
        <v>5205439636.5900002</v>
      </c>
      <c r="J7" s="53"/>
      <c r="K7" s="67">
        <v>158592612.22</v>
      </c>
      <c r="L7" s="70">
        <v>6141110905.2300005</v>
      </c>
      <c r="M7" s="71">
        <v>1193389534.0999999</v>
      </c>
      <c r="N7" s="70">
        <v>1193299447.1300001</v>
      </c>
      <c r="P7" s="65">
        <f>M7-N7</f>
        <v>90086.969999790192</v>
      </c>
    </row>
    <row r="8" spans="1:16" ht="63.75" thickBot="1">
      <c r="A8" s="40" t="s">
        <v>5</v>
      </c>
      <c r="B8" s="47">
        <f t="shared" si="0"/>
        <v>11170705.181300001</v>
      </c>
      <c r="C8" s="66">
        <f t="shared" si="0"/>
        <v>1863601.6103299998</v>
      </c>
      <c r="D8" s="21">
        <f>N8/1000</f>
        <v>1863537.50132</v>
      </c>
      <c r="E8" s="21">
        <f>C8-D8</f>
        <v>64.109009999781847</v>
      </c>
      <c r="F8" s="7">
        <f>D8/C8*100</f>
        <v>99.996559940190849</v>
      </c>
      <c r="G8" s="8">
        <f>D8/B8*100</f>
        <v>16.682362224003562</v>
      </c>
      <c r="I8" s="51">
        <v>8855884485.0599995</v>
      </c>
      <c r="J8" s="54"/>
      <c r="K8" s="68">
        <v>416128931.18000001</v>
      </c>
      <c r="L8" s="70">
        <v>11170705181.300001</v>
      </c>
      <c r="M8" s="71">
        <v>1863601610.3299999</v>
      </c>
      <c r="N8" s="70">
        <v>1863537501.3199999</v>
      </c>
      <c r="P8" s="65">
        <f>M8-N8</f>
        <v>64109.009999990463</v>
      </c>
    </row>
    <row r="9" spans="1:16" ht="15.75">
      <c r="A9" s="30" t="s">
        <v>6</v>
      </c>
      <c r="B9" s="46">
        <f>B7+B8</f>
        <v>17311816.08653</v>
      </c>
      <c r="C9" s="31">
        <f>C7+C8</f>
        <v>3056990.6103299996</v>
      </c>
      <c r="D9" s="31">
        <f>D7+D8</f>
        <v>3056836.94845</v>
      </c>
      <c r="E9" s="31">
        <f>E7+E8+0.1</f>
        <v>153.76187999956309</v>
      </c>
      <c r="F9" s="9">
        <f>D9/C9*100</f>
        <v>99.994973426497282</v>
      </c>
      <c r="G9" s="56">
        <f>D9/B9*100</f>
        <v>17.657517461893946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17311816086.530003</v>
      </c>
      <c r="M11" s="64">
        <f>M7+M8</f>
        <v>3056991144.4299998</v>
      </c>
      <c r="N11" s="64">
        <f>N7+N8</f>
        <v>3056836948.4499998</v>
      </c>
      <c r="P11" s="64">
        <f>M11-N11</f>
        <v>154195.98000001907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16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21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18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22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30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33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34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35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38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39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2022-02-09T08:54:05Z</cp:lastPrinted>
  <dcterms:created xsi:type="dcterms:W3CDTF">2015-07-08T13:16:40Z</dcterms:created>
  <dcterms:modified xsi:type="dcterms:W3CDTF">2022-04-13T06:41:18Z</dcterms:modified>
</cp:coreProperties>
</file>